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X:\1. Projetos\Bonito\75. UBS PORTE 2\01 - PROJETOS\09 - PLANILHAS ORÇAMENTÁRIAS REGIONALIZADAS E MEMÓRIAS DE CÁLCULO\CENTRO-OESTE\MS\"/>
    </mc:Choice>
  </mc:AlternateContent>
  <xr:revisionPtr revIDLastSave="0" documentId="13_ncr:1_{3CBC597A-6FBF-4811-AD7F-C6675936091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utton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1" i="1" l="1"/>
  <c r="G31" i="1"/>
  <c r="F29" i="1"/>
  <c r="L29" i="1"/>
  <c r="L28" i="1" s="1"/>
  <c r="K29" i="1"/>
  <c r="K28" i="1" s="1"/>
  <c r="J29" i="1"/>
  <c r="J28" i="1" s="1"/>
  <c r="F28" i="1"/>
  <c r="F30" i="1"/>
  <c r="F31" i="1"/>
  <c r="E29" i="1"/>
  <c r="E28" i="1" s="1"/>
  <c r="E30" i="1" s="1"/>
  <c r="D28" i="1"/>
  <c r="D31" i="1"/>
  <c r="D29" i="1"/>
  <c r="O28" i="1"/>
  <c r="G28" i="1"/>
  <c r="H28" i="1"/>
  <c r="I28" i="1"/>
  <c r="M28" i="1"/>
  <c r="N28" i="1"/>
  <c r="D30" i="1"/>
  <c r="G30" i="1" l="1"/>
  <c r="H30" i="1" s="1"/>
  <c r="I30" i="1" s="1"/>
  <c r="J30" i="1" s="1"/>
  <c r="K30" i="1" s="1"/>
  <c r="L30" i="1" s="1"/>
  <c r="M30" i="1" s="1"/>
  <c r="N30" i="1" s="1"/>
  <c r="O30" i="1" s="1"/>
  <c r="E31" i="1"/>
  <c r="H31" i="1" s="1"/>
  <c r="I31" i="1" s="1"/>
  <c r="J31" i="1" s="1"/>
  <c r="K31" i="1" s="1"/>
  <c r="L31" i="1" s="1"/>
  <c r="M31" i="1" s="1"/>
  <c r="N31" i="1" s="1"/>
</calcChain>
</file>

<file path=xl/sharedStrings.xml><?xml version="1.0" encoding="utf-8"?>
<sst xmlns="http://schemas.openxmlformats.org/spreadsheetml/2006/main" count="219" uniqueCount="111">
  <si>
    <t>Obra</t>
  </si>
  <si>
    <t>Bancos</t>
  </si>
  <si>
    <t>B.D.I.</t>
  </si>
  <si>
    <t>Encargos Sociais</t>
  </si>
  <si>
    <t>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</si>
  <si>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</si>
  <si>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</si>
  <si>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</si>
  <si>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</si>
  <si>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</si>
  <si>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</si>
  <si>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</si>
  <si>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</si>
  <si>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</si>
  <si>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</si>
  <si>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</si>
  <si>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</si>
  <si>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</si>
  <si>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</si>
  <si>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</si>
  <si>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</si>
  <si>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 xml:space="preserve"> 1 </t>
  </si>
  <si>
    <t xml:space="preserve"> 2 </t>
  </si>
  <si>
    <t/>
  </si>
  <si>
    <t xml:space="preserve"> 3 </t>
  </si>
  <si>
    <t xml:space="preserve"> 4 </t>
  </si>
  <si>
    <t xml:space="preserve"> 5 </t>
  </si>
  <si>
    <t>ESQUADRIAS</t>
  </si>
  <si>
    <t xml:space="preserve"> 6 </t>
  </si>
  <si>
    <t xml:space="preserve"> 7 </t>
  </si>
  <si>
    <t>IMPERMEABILIZAÇÀO</t>
  </si>
  <si>
    <t xml:space="preserve"> 8 </t>
  </si>
  <si>
    <t xml:space="preserve"> 9 </t>
  </si>
  <si>
    <t xml:space="preserve"> 10 </t>
  </si>
  <si>
    <t xml:space="preserve"> 11 </t>
  </si>
  <si>
    <t xml:space="preserve"> 12 </t>
  </si>
  <si>
    <t xml:space="preserve"> 13 </t>
  </si>
  <si>
    <t xml:space="preserve"> 14 </t>
  </si>
  <si>
    <t xml:space="preserve"> 15 </t>
  </si>
  <si>
    <t xml:space="preserve"> 16 </t>
  </si>
  <si>
    <t xml:space="preserve"> 17 </t>
  </si>
  <si>
    <t xml:space="preserve"> 18 </t>
  </si>
  <si>
    <t xml:space="preserve"> 19 </t>
  </si>
  <si>
    <t xml:space="preserve"> 20 </t>
  </si>
  <si>
    <t xml:space="preserve"> 21 </t>
  </si>
  <si>
    <t>SERVIÇOS COMPLEMENTARES</t>
  </si>
  <si>
    <t>Porcentagem</t>
  </si>
  <si>
    <t>Custo</t>
  </si>
  <si>
    <t>Porcentagem Acumulado</t>
  </si>
  <si>
    <t>Custo Acumulado</t>
  </si>
  <si>
    <t xml:space="preserve">Obra: Contratação de empresa especializada para execução de obra de engenharia para construção de UBS –  PAC – Programa de Aceleração do Crescimento, proposta n° 11803.3710001/24-002. </t>
  </si>
  <si>
    <t xml:space="preserve">SINAPI - Nov 2024 - Mato Grosso do Sul
</t>
  </si>
  <si>
    <t xml:space="preserve">SERVIÇOS PRELIMINARES E INDIRETOS </t>
  </si>
  <si>
    <t>100,00%
206.263,97</t>
  </si>
  <si>
    <t>FUNDAÇÃO</t>
  </si>
  <si>
    <t>ESTRUTURA</t>
  </si>
  <si>
    <t>ALVENARIA, VEDAÇÕES E DIVISÓRIAS</t>
  </si>
  <si>
    <t>COBERTURA</t>
  </si>
  <si>
    <t>REVESTIMENTOS DE PAREDES</t>
  </si>
  <si>
    <t>REVESTIMENTO DE PISOS INTERNOS</t>
  </si>
  <si>
    <t>REVESTIMENTO DE PISOS EXTERNOS</t>
  </si>
  <si>
    <t>REVESTIMENTO DE TETO</t>
  </si>
  <si>
    <t>PINTURAS</t>
  </si>
  <si>
    <t>MARMORARIA</t>
  </si>
  <si>
    <t>LOUÇAS, METAIS E ACESSÓRIOS</t>
  </si>
  <si>
    <t>INSTALAÇÕES HIDROSSANITÁRIAS</t>
  </si>
  <si>
    <t>INSTALAÇÕES ELÉTRICAS</t>
  </si>
  <si>
    <t>CLIMATIZAÇÃO</t>
  </si>
  <si>
    <t>DADOS E VOZ</t>
  </si>
  <si>
    <t>GASES MEDICINAIS</t>
  </si>
  <si>
    <t>URBANIZAÇÃO</t>
  </si>
  <si>
    <t>100,00%
259.660,66</t>
  </si>
  <si>
    <t>100,00%
360.301,21</t>
  </si>
  <si>
    <t>100,00%
232.542,27</t>
  </si>
  <si>
    <t>115,00%
115.958,01</t>
  </si>
  <si>
    <t>100,00%
17.507,21</t>
  </si>
  <si>
    <t>100,00%
233.052,29</t>
  </si>
  <si>
    <t>100,00%
96.772,55</t>
  </si>
  <si>
    <t>100,00%
112.221,94</t>
  </si>
  <si>
    <t>100,00%
55.884,50</t>
  </si>
  <si>
    <t>100,00%
47.656,35</t>
  </si>
  <si>
    <t>100,00%
92.081,79</t>
  </si>
  <si>
    <t>100,00%
15.880,78</t>
  </si>
  <si>
    <t>100,00%
70.049,73</t>
  </si>
  <si>
    <t>100,00%
159.895,28</t>
  </si>
  <si>
    <t>100,00%
285.545,36</t>
  </si>
  <si>
    <t>100,00%
107.189,67</t>
  </si>
  <si>
    <t>100,00%
6.837,42</t>
  </si>
  <si>
    <t>100,00%
11.359,04</t>
  </si>
  <si>
    <t>100,00%
8.278,98</t>
  </si>
  <si>
    <t>100,00%
8.422,85</t>
  </si>
  <si>
    <t>30%
61.879,19</t>
  </si>
  <si>
    <t>40%
82.505,59</t>
  </si>
  <si>
    <t>40%
103.864,26</t>
  </si>
  <si>
    <t>30%
77.898,20</t>
  </si>
  <si>
    <t>20,00%
72.060,24</t>
  </si>
  <si>
    <t>16,00%
57.648,19</t>
  </si>
  <si>
    <t>50,00%
116.271,14</t>
  </si>
  <si>
    <t>100,00%
115.958,01</t>
  </si>
  <si>
    <t>50,00%
48.386,28</t>
  </si>
  <si>
    <t>50,00%
56.110,97</t>
  </si>
  <si>
    <t>50,00%
27.942,25</t>
  </si>
  <si>
    <t>25,00%
39.973,82</t>
  </si>
  <si>
    <t>25,00%
71.386,34</t>
  </si>
  <si>
    <t>50,00%
46.040,90</t>
  </si>
  <si>
    <t>50,00%
116.526,15</t>
  </si>
  <si>
    <t>50,00%
3.418,71</t>
  </si>
  <si>
    <t>50,00%
5.679,52</t>
  </si>
  <si>
    <t>50,00%
4.139,49</t>
  </si>
  <si>
    <t>50,00%
23.828,18</t>
  </si>
  <si>
    <t>_______________________________________________________________
ALAN PINHEIRO TRINDADE 
Eng Civil Crea 70161/D - 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</si>
</sst>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8"/>
      <name val="Arial"/>
      <family val="1"/>
    </font>
    <font>
      <b/>
      <sz val="10"/>
      <color theme="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8" fillId="8" borderId="0" xfId="0" applyFont="1" applyFill="1" applyAlignment="1">
      <alignment horizontal="left" vertical="top" wrapText="1"/>
    </xf>
    <xf numFmtId="0" fontId="12" fillId="10" borderId="5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5" fillId="7" borderId="4" xfId="0" applyFont="1" applyFill="1" applyBorder="1" applyAlignment="1">
      <alignment horizontal="right" vertical="top" wrapText="1"/>
    </xf>
    <xf numFmtId="4" fontId="10" fillId="9" borderId="0" xfId="0" applyNumberFormat="1" applyFont="1" applyFill="1" applyAlignment="1">
      <alignment horizontal="right" vertical="top" wrapText="1"/>
    </xf>
    <xf numFmtId="10" fontId="10" fillId="9" borderId="0" xfId="0" applyNumberFormat="1" applyFont="1" applyFill="1" applyAlignment="1">
      <alignment horizontal="right" vertical="top" wrapText="1"/>
    </xf>
    <xf numFmtId="4" fontId="14" fillId="8" borderId="0" xfId="0" applyNumberFormat="1" applyFont="1" applyFill="1" applyAlignment="1">
      <alignment horizontal="right" vertical="top" wrapText="1"/>
    </xf>
    <xf numFmtId="0" fontId="11" fillId="11" borderId="0" xfId="0" applyFont="1" applyFill="1" applyAlignment="1">
      <alignment horizontal="center" vertical="top" wrapText="1"/>
    </xf>
    <xf numFmtId="0" fontId="0" fillId="12" borderId="0" xfId="0" applyFill="1"/>
    <xf numFmtId="0" fontId="9" fillId="1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10" fontId="8" fillId="8" borderId="0" xfId="0" applyNumberFormat="1" applyFont="1" applyFill="1" applyAlignment="1">
      <alignment horizontal="left" vertical="top" wrapText="1"/>
    </xf>
    <xf numFmtId="0" fontId="8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1" fillId="11" borderId="0" xfId="0" applyFont="1" applyFill="1" applyAlignment="1">
      <alignment horizontal="center" vertical="top" wrapText="1"/>
    </xf>
    <xf numFmtId="0" fontId="0" fillId="1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45720</xdr:rowOff>
    </xdr:from>
    <xdr:ext cx="1508760" cy="691515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5720"/>
          <a:ext cx="1508760" cy="69151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137160</xdr:colOff>
      <xdr:row>1</xdr:row>
      <xdr:rowOff>662940</xdr:rowOff>
    </xdr:from>
    <xdr:ext cx="1203960" cy="541020"/>
    <xdr:pic>
      <xdr:nvPicPr>
        <xdr:cNvPr id="3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7160" y="838200"/>
          <a:ext cx="1203960" cy="54102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4"/>
  <sheetViews>
    <sheetView tabSelected="1" showWhiteSpace="0" view="pageBreakPreview" topLeftCell="A13" zoomScale="90" zoomScaleSheetLayoutView="90" workbookViewId="0">
      <selection activeCell="F2" sqref="F2:G2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15" ht="15" x14ac:dyDescent="0.2">
      <c r="A1" s="1"/>
      <c r="B1" s="1" t="s">
        <v>0</v>
      </c>
      <c r="C1" s="1" t="s">
        <v>1</v>
      </c>
      <c r="D1" s="16" t="s">
        <v>2</v>
      </c>
      <c r="E1" s="16"/>
      <c r="F1" s="16" t="s">
        <v>3</v>
      </c>
      <c r="G1" s="16"/>
      <c r="H1" s="14"/>
      <c r="I1" s="14"/>
      <c r="J1" s="14"/>
      <c r="K1" s="14"/>
      <c r="L1" s="14"/>
      <c r="M1" s="14"/>
      <c r="N1" s="14"/>
      <c r="O1" s="14"/>
    </row>
    <row r="2" spans="1:15" ht="94.9" customHeight="1" x14ac:dyDescent="0.2">
      <c r="A2" s="6"/>
      <c r="B2" s="8" t="s">
        <v>50</v>
      </c>
      <c r="C2" s="8" t="s">
        <v>51</v>
      </c>
      <c r="D2" s="17">
        <v>0.20810000000000001</v>
      </c>
      <c r="E2" s="18"/>
      <c r="F2" s="18" t="s">
        <v>4</v>
      </c>
      <c r="G2" s="18"/>
      <c r="H2" s="14"/>
      <c r="I2" s="14"/>
      <c r="J2" s="14"/>
      <c r="K2" s="14"/>
      <c r="L2" s="14"/>
      <c r="M2" s="14"/>
      <c r="N2" s="14"/>
      <c r="O2" s="14"/>
    </row>
    <row r="3" spans="1:15" ht="15" x14ac:dyDescent="0.25">
      <c r="A3" s="19" t="s">
        <v>5</v>
      </c>
      <c r="B3" s="20"/>
      <c r="C3" s="20"/>
      <c r="D3" s="20"/>
      <c r="E3" s="20"/>
      <c r="F3" s="20"/>
      <c r="G3" s="20"/>
      <c r="H3" s="14"/>
      <c r="I3" s="14"/>
      <c r="J3" s="14"/>
      <c r="K3" s="14"/>
      <c r="L3" s="14"/>
      <c r="M3" s="14"/>
      <c r="N3" s="14"/>
      <c r="O3" s="14"/>
    </row>
    <row r="4" spans="1:15" ht="15" x14ac:dyDescent="0.2">
      <c r="A4" s="2" t="s">
        <v>6</v>
      </c>
      <c r="B4" s="2" t="s">
        <v>7</v>
      </c>
      <c r="C4" s="3" t="s">
        <v>8</v>
      </c>
      <c r="D4" s="3" t="s">
        <v>9</v>
      </c>
      <c r="E4" s="3" t="s">
        <v>10</v>
      </c>
      <c r="F4" s="3" t="s">
        <v>11</v>
      </c>
      <c r="G4" s="3" t="s">
        <v>12</v>
      </c>
      <c r="H4" s="3" t="s">
        <v>13</v>
      </c>
      <c r="I4" s="3" t="s">
        <v>14</v>
      </c>
      <c r="J4" s="3" t="s">
        <v>15</v>
      </c>
      <c r="K4" s="3" t="s">
        <v>16</v>
      </c>
      <c r="L4" s="3" t="s">
        <v>17</v>
      </c>
      <c r="M4" s="3" t="s">
        <v>18</v>
      </c>
      <c r="N4" s="3" t="s">
        <v>19</v>
      </c>
      <c r="O4" s="3" t="s">
        <v>20</v>
      </c>
    </row>
    <row r="5" spans="1:15" ht="24" customHeight="1" thickBot="1" x14ac:dyDescent="0.25">
      <c r="A5" s="4" t="s">
        <v>21</v>
      </c>
      <c r="B5" s="4" t="s">
        <v>52</v>
      </c>
      <c r="C5" s="9" t="s">
        <v>53</v>
      </c>
      <c r="D5" s="7" t="s">
        <v>91</v>
      </c>
      <c r="E5" s="7" t="s">
        <v>91</v>
      </c>
      <c r="F5" s="5"/>
      <c r="G5" s="5"/>
      <c r="H5" s="5"/>
      <c r="I5" s="5"/>
      <c r="J5" s="5"/>
      <c r="K5" s="5"/>
      <c r="L5" s="5"/>
      <c r="M5" s="5"/>
      <c r="N5" s="5"/>
      <c r="O5" s="7" t="s">
        <v>92</v>
      </c>
    </row>
    <row r="6" spans="1:15" ht="24" customHeight="1" thickTop="1" thickBot="1" x14ac:dyDescent="0.25">
      <c r="A6" s="4" t="s">
        <v>22</v>
      </c>
      <c r="B6" s="4" t="s">
        <v>54</v>
      </c>
      <c r="C6" s="9" t="s">
        <v>71</v>
      </c>
      <c r="D6" s="7" t="s">
        <v>93</v>
      </c>
      <c r="E6" s="7" t="s">
        <v>94</v>
      </c>
      <c r="F6" s="7" t="s">
        <v>94</v>
      </c>
      <c r="G6" s="5"/>
      <c r="H6" s="5"/>
      <c r="I6" s="5"/>
      <c r="J6" s="5"/>
      <c r="K6" s="5"/>
      <c r="L6" s="5"/>
      <c r="M6" s="5"/>
      <c r="N6" s="5" t="s">
        <v>23</v>
      </c>
      <c r="O6" s="5" t="s">
        <v>23</v>
      </c>
    </row>
    <row r="7" spans="1:15" ht="24" customHeight="1" thickTop="1" thickBot="1" x14ac:dyDescent="0.25">
      <c r="A7" s="4" t="s">
        <v>24</v>
      </c>
      <c r="B7" s="4" t="s">
        <v>55</v>
      </c>
      <c r="C7" s="9" t="s">
        <v>72</v>
      </c>
      <c r="D7" s="5" t="s">
        <v>23</v>
      </c>
      <c r="E7" s="7" t="s">
        <v>95</v>
      </c>
      <c r="F7" s="7" t="s">
        <v>96</v>
      </c>
      <c r="G7" s="7" t="s">
        <v>96</v>
      </c>
      <c r="H7" s="7" t="s">
        <v>96</v>
      </c>
      <c r="I7" s="7" t="s">
        <v>96</v>
      </c>
      <c r="J7" s="7" t="s">
        <v>96</v>
      </c>
      <c r="K7" s="5" t="s">
        <v>23</v>
      </c>
      <c r="L7" s="5" t="s">
        <v>23</v>
      </c>
      <c r="M7" s="5" t="s">
        <v>23</v>
      </c>
      <c r="N7" s="5" t="s">
        <v>23</v>
      </c>
      <c r="O7" s="5" t="s">
        <v>23</v>
      </c>
    </row>
    <row r="8" spans="1:15" ht="25.9" customHeight="1" thickTop="1" thickBot="1" x14ac:dyDescent="0.25">
      <c r="A8" s="4" t="s">
        <v>25</v>
      </c>
      <c r="B8" s="4" t="s">
        <v>56</v>
      </c>
      <c r="C8" s="9" t="s">
        <v>73</v>
      </c>
      <c r="D8" s="5" t="s">
        <v>23</v>
      </c>
      <c r="E8" s="5" t="s">
        <v>23</v>
      </c>
      <c r="F8" s="5" t="s">
        <v>23</v>
      </c>
      <c r="G8" s="5"/>
      <c r="H8" s="5"/>
      <c r="I8" s="5"/>
      <c r="J8" s="7" t="s">
        <v>97</v>
      </c>
      <c r="K8" s="7" t="s">
        <v>97</v>
      </c>
      <c r="L8" s="5" t="s">
        <v>23</v>
      </c>
      <c r="M8" s="5" t="s">
        <v>23</v>
      </c>
      <c r="N8" s="5" t="s">
        <v>23</v>
      </c>
      <c r="O8" s="5" t="s">
        <v>23</v>
      </c>
    </row>
    <row r="9" spans="1:15" ht="24" customHeight="1" thickTop="1" thickBot="1" x14ac:dyDescent="0.25">
      <c r="A9" s="4" t="s">
        <v>26</v>
      </c>
      <c r="B9" s="4" t="s">
        <v>57</v>
      </c>
      <c r="C9" s="9" t="s">
        <v>74</v>
      </c>
      <c r="D9" s="5" t="s">
        <v>23</v>
      </c>
      <c r="E9" s="5" t="s">
        <v>23</v>
      </c>
      <c r="F9" s="5" t="s">
        <v>23</v>
      </c>
      <c r="G9" s="5" t="s">
        <v>23</v>
      </c>
      <c r="H9" s="5" t="s">
        <v>23</v>
      </c>
      <c r="I9" s="5"/>
      <c r="J9" s="5"/>
      <c r="K9" s="5"/>
      <c r="L9" s="7" t="s">
        <v>98</v>
      </c>
      <c r="M9" s="5"/>
      <c r="N9" s="5"/>
      <c r="O9" s="5"/>
    </row>
    <row r="10" spans="1:15" ht="24" customHeight="1" thickTop="1" thickBot="1" x14ac:dyDescent="0.25">
      <c r="A10" s="4" t="s">
        <v>28</v>
      </c>
      <c r="B10" s="4" t="s">
        <v>30</v>
      </c>
      <c r="C10" s="9" t="s">
        <v>75</v>
      </c>
      <c r="D10" s="5" t="s">
        <v>23</v>
      </c>
      <c r="E10" s="5" t="s">
        <v>23</v>
      </c>
      <c r="F10" s="5" t="s">
        <v>23</v>
      </c>
      <c r="G10" s="5" t="s">
        <v>23</v>
      </c>
      <c r="H10" s="5"/>
      <c r="I10" s="5"/>
      <c r="J10" s="5"/>
      <c r="K10" s="7" t="s">
        <v>75</v>
      </c>
      <c r="L10" s="5"/>
      <c r="M10" s="5"/>
      <c r="N10" s="5" t="s">
        <v>23</v>
      </c>
      <c r="O10" s="5" t="s">
        <v>23</v>
      </c>
    </row>
    <row r="11" spans="1:15" ht="24" customHeight="1" thickTop="1" thickBot="1" x14ac:dyDescent="0.25">
      <c r="A11" s="4" t="s">
        <v>29</v>
      </c>
      <c r="B11" s="4" t="s">
        <v>27</v>
      </c>
      <c r="C11" s="9" t="s">
        <v>76</v>
      </c>
      <c r="D11" s="5" t="s">
        <v>23</v>
      </c>
      <c r="E11" s="5" t="s">
        <v>23</v>
      </c>
      <c r="F11" s="5"/>
      <c r="G11" s="5"/>
      <c r="H11" s="5"/>
      <c r="I11" s="5" t="s">
        <v>23</v>
      </c>
      <c r="J11" s="5" t="s">
        <v>23</v>
      </c>
      <c r="K11" s="5" t="s">
        <v>23</v>
      </c>
      <c r="L11" s="5"/>
      <c r="M11" s="7" t="s">
        <v>105</v>
      </c>
      <c r="N11" s="7" t="s">
        <v>105</v>
      </c>
      <c r="O11" s="5" t="s">
        <v>23</v>
      </c>
    </row>
    <row r="12" spans="1:15" ht="24" customHeight="1" thickTop="1" thickBot="1" x14ac:dyDescent="0.25">
      <c r="A12" s="4" t="s">
        <v>31</v>
      </c>
      <c r="B12" s="4" t="s">
        <v>58</v>
      </c>
      <c r="C12" s="9" t="s">
        <v>77</v>
      </c>
      <c r="D12" s="5"/>
      <c r="E12" s="5"/>
      <c r="F12" s="5"/>
      <c r="G12" s="5"/>
      <c r="H12" s="5"/>
      <c r="I12" s="5"/>
      <c r="J12" s="5"/>
      <c r="K12" s="7" t="s">
        <v>99</v>
      </c>
      <c r="L12" s="7" t="s">
        <v>99</v>
      </c>
      <c r="M12" s="5"/>
      <c r="N12" s="5"/>
      <c r="O12" s="5" t="s">
        <v>23</v>
      </c>
    </row>
    <row r="13" spans="1:15" ht="25.9" customHeight="1" thickTop="1" thickBot="1" x14ac:dyDescent="0.25">
      <c r="A13" s="4" t="s">
        <v>32</v>
      </c>
      <c r="B13" s="4" t="s">
        <v>59</v>
      </c>
      <c r="C13" s="9" t="s">
        <v>78</v>
      </c>
      <c r="D13" s="5"/>
      <c r="E13" s="5"/>
      <c r="F13" s="5"/>
      <c r="G13" s="5"/>
      <c r="H13" s="5"/>
      <c r="I13" s="5"/>
      <c r="J13" s="5"/>
      <c r="K13" s="5"/>
      <c r="L13" s="7" t="s">
        <v>100</v>
      </c>
      <c r="M13" s="7" t="s">
        <v>100</v>
      </c>
      <c r="N13" s="5"/>
      <c r="O13" s="5" t="s">
        <v>23</v>
      </c>
    </row>
    <row r="14" spans="1:15" ht="24" customHeight="1" thickTop="1" thickBot="1" x14ac:dyDescent="0.25">
      <c r="A14" s="4" t="s">
        <v>33</v>
      </c>
      <c r="B14" s="4" t="s">
        <v>60</v>
      </c>
      <c r="C14" s="9" t="s">
        <v>79</v>
      </c>
      <c r="D14" s="5"/>
      <c r="E14" s="5"/>
      <c r="F14" s="5"/>
      <c r="G14" s="5"/>
      <c r="H14" s="5"/>
      <c r="I14" s="5"/>
      <c r="J14" s="5"/>
      <c r="K14" s="5"/>
      <c r="L14" s="7" t="s">
        <v>101</v>
      </c>
      <c r="M14" s="7" t="s">
        <v>101</v>
      </c>
      <c r="N14" s="5"/>
      <c r="O14" s="5" t="s">
        <v>23</v>
      </c>
    </row>
    <row r="15" spans="1:15" ht="24" customHeight="1" thickTop="1" thickBot="1" x14ac:dyDescent="0.25">
      <c r="A15" s="4" t="s">
        <v>34</v>
      </c>
      <c r="B15" s="4" t="s">
        <v>61</v>
      </c>
      <c r="C15" s="9" t="s">
        <v>80</v>
      </c>
      <c r="D15" s="5" t="s">
        <v>23</v>
      </c>
      <c r="E15" s="5" t="s">
        <v>23</v>
      </c>
      <c r="F15" s="5" t="s">
        <v>23</v>
      </c>
      <c r="G15" s="5" t="s">
        <v>23</v>
      </c>
      <c r="H15" s="5" t="s">
        <v>23</v>
      </c>
      <c r="I15" s="5" t="s">
        <v>23</v>
      </c>
      <c r="J15" s="5"/>
      <c r="K15" s="5"/>
      <c r="L15" s="7" t="s">
        <v>109</v>
      </c>
      <c r="M15" s="7" t="s">
        <v>109</v>
      </c>
      <c r="N15" s="5"/>
      <c r="O15" s="5" t="s">
        <v>23</v>
      </c>
    </row>
    <row r="16" spans="1:15" ht="23.25" customHeight="1" thickTop="1" thickBot="1" x14ac:dyDescent="0.25">
      <c r="A16" s="4" t="s">
        <v>35</v>
      </c>
      <c r="B16" s="4" t="s">
        <v>62</v>
      </c>
      <c r="C16" s="9" t="s">
        <v>81</v>
      </c>
      <c r="D16" s="5" t="s">
        <v>23</v>
      </c>
      <c r="E16" s="5" t="s">
        <v>23</v>
      </c>
      <c r="F16" s="5"/>
      <c r="G16" s="5"/>
      <c r="H16" s="5"/>
      <c r="I16" s="5"/>
      <c r="J16" s="5"/>
      <c r="K16" s="5" t="s">
        <v>23</v>
      </c>
      <c r="L16" s="5" t="s">
        <v>23</v>
      </c>
      <c r="M16" s="5" t="s">
        <v>23</v>
      </c>
      <c r="N16" s="7" t="s">
        <v>104</v>
      </c>
      <c r="O16" s="7" t="s">
        <v>104</v>
      </c>
    </row>
    <row r="17" spans="1:15" ht="24" customHeight="1" thickTop="1" thickBot="1" x14ac:dyDescent="0.25">
      <c r="A17" s="4" t="s">
        <v>36</v>
      </c>
      <c r="B17" s="4" t="s">
        <v>63</v>
      </c>
      <c r="C17" s="9" t="s">
        <v>82</v>
      </c>
      <c r="D17" s="5" t="s">
        <v>23</v>
      </c>
      <c r="E17" s="5" t="s">
        <v>23</v>
      </c>
      <c r="F17" s="5"/>
      <c r="G17" s="5"/>
      <c r="H17" s="5"/>
      <c r="I17" s="5"/>
      <c r="J17" s="5"/>
      <c r="K17" s="5"/>
      <c r="L17" s="5"/>
      <c r="M17" s="5"/>
      <c r="N17" s="5" t="s">
        <v>23</v>
      </c>
      <c r="O17" s="7" t="s">
        <v>82</v>
      </c>
    </row>
    <row r="18" spans="1:15" ht="24" customHeight="1" thickTop="1" thickBot="1" x14ac:dyDescent="0.25">
      <c r="A18" s="4" t="s">
        <v>37</v>
      </c>
      <c r="B18" s="4" t="s">
        <v>64</v>
      </c>
      <c r="C18" s="9" t="s">
        <v>83</v>
      </c>
      <c r="D18" s="5" t="s">
        <v>23</v>
      </c>
      <c r="E18" s="5" t="s">
        <v>23</v>
      </c>
      <c r="F18" s="5"/>
      <c r="G18" s="5"/>
      <c r="H18" s="5"/>
      <c r="I18" s="5"/>
      <c r="J18" s="5"/>
      <c r="K18" s="5"/>
      <c r="L18" s="5"/>
      <c r="M18" s="5"/>
      <c r="N18" s="5" t="s">
        <v>23</v>
      </c>
      <c r="O18" s="7" t="s">
        <v>83</v>
      </c>
    </row>
    <row r="19" spans="1:15" ht="24" customHeight="1" thickTop="1" thickBot="1" x14ac:dyDescent="0.25">
      <c r="A19" s="4" t="s">
        <v>38</v>
      </c>
      <c r="B19" s="4" t="s">
        <v>65</v>
      </c>
      <c r="C19" s="9" t="s">
        <v>84</v>
      </c>
      <c r="D19" s="5" t="s">
        <v>23</v>
      </c>
      <c r="E19" s="5" t="s">
        <v>23</v>
      </c>
      <c r="F19" s="5"/>
      <c r="G19" s="5"/>
      <c r="H19" s="5"/>
      <c r="I19" s="5"/>
      <c r="J19" s="5"/>
      <c r="K19" s="7" t="s">
        <v>102</v>
      </c>
      <c r="L19" s="7" t="s">
        <v>102</v>
      </c>
      <c r="M19" s="7" t="s">
        <v>102</v>
      </c>
      <c r="N19" s="7" t="s">
        <v>102</v>
      </c>
      <c r="O19" s="5" t="s">
        <v>23</v>
      </c>
    </row>
    <row r="20" spans="1:15" ht="24" customHeight="1" thickTop="1" thickBot="1" x14ac:dyDescent="0.25">
      <c r="A20" s="4" t="s">
        <v>39</v>
      </c>
      <c r="B20" s="4" t="s">
        <v>66</v>
      </c>
      <c r="C20" s="9" t="s">
        <v>85</v>
      </c>
      <c r="D20" s="5" t="s">
        <v>23</v>
      </c>
      <c r="E20" s="5" t="s">
        <v>23</v>
      </c>
      <c r="F20" s="5"/>
      <c r="G20" s="5"/>
      <c r="H20" s="5"/>
      <c r="I20" s="5" t="s">
        <v>23</v>
      </c>
      <c r="J20" s="5" t="s">
        <v>23</v>
      </c>
      <c r="K20" s="7" t="s">
        <v>103</v>
      </c>
      <c r="L20" s="7" t="s">
        <v>103</v>
      </c>
      <c r="M20" s="7" t="s">
        <v>103</v>
      </c>
      <c r="N20" s="7" t="s">
        <v>103</v>
      </c>
      <c r="O20" s="5" t="s">
        <v>23</v>
      </c>
    </row>
    <row r="21" spans="1:15" ht="25.9" customHeight="1" thickTop="1" thickBot="1" x14ac:dyDescent="0.25">
      <c r="A21" s="4" t="s">
        <v>40</v>
      </c>
      <c r="B21" s="4" t="s">
        <v>67</v>
      </c>
      <c r="C21" s="9" t="s">
        <v>86</v>
      </c>
      <c r="D21" s="5" t="s">
        <v>23</v>
      </c>
      <c r="E21" s="5" t="s">
        <v>23</v>
      </c>
      <c r="F21" s="5" t="s">
        <v>23</v>
      </c>
      <c r="G21" s="5" t="s">
        <v>23</v>
      </c>
      <c r="H21" s="5" t="s">
        <v>23</v>
      </c>
      <c r="I21" s="5" t="s">
        <v>23</v>
      </c>
      <c r="J21" s="5"/>
      <c r="K21" s="5"/>
      <c r="L21" s="7" t="s">
        <v>86</v>
      </c>
      <c r="M21" s="5"/>
      <c r="N21" s="5" t="s">
        <v>23</v>
      </c>
      <c r="O21" s="5" t="s">
        <v>23</v>
      </c>
    </row>
    <row r="22" spans="1:15" ht="24" customHeight="1" thickTop="1" thickBot="1" x14ac:dyDescent="0.25">
      <c r="A22" s="4" t="s">
        <v>41</v>
      </c>
      <c r="B22" s="4" t="s">
        <v>68</v>
      </c>
      <c r="C22" s="9" t="s">
        <v>87</v>
      </c>
      <c r="D22" s="5"/>
      <c r="E22" s="5"/>
      <c r="F22" s="5"/>
      <c r="G22" s="5"/>
      <c r="H22" s="5"/>
      <c r="I22" s="5"/>
      <c r="J22" s="5"/>
      <c r="K22" s="5"/>
      <c r="L22" s="5"/>
      <c r="M22" s="7" t="s">
        <v>106</v>
      </c>
      <c r="N22" s="7" t="s">
        <v>106</v>
      </c>
      <c r="O22" s="5" t="s">
        <v>23</v>
      </c>
    </row>
    <row r="23" spans="1:15" ht="24" customHeight="1" thickTop="1" thickBot="1" x14ac:dyDescent="0.25">
      <c r="A23" s="4" t="s">
        <v>42</v>
      </c>
      <c r="B23" s="4" t="s">
        <v>69</v>
      </c>
      <c r="C23" s="9" t="s">
        <v>88</v>
      </c>
      <c r="D23" s="5"/>
      <c r="E23" s="5"/>
      <c r="F23" s="5"/>
      <c r="G23" s="5"/>
      <c r="H23" s="5"/>
      <c r="I23" s="5"/>
      <c r="J23" s="5"/>
      <c r="K23" s="5"/>
      <c r="L23" s="5"/>
      <c r="M23" s="7" t="s">
        <v>107</v>
      </c>
      <c r="N23" s="7" t="s">
        <v>107</v>
      </c>
      <c r="O23" s="5" t="s">
        <v>23</v>
      </c>
    </row>
    <row r="24" spans="1:15" ht="24" customHeight="1" thickTop="1" thickBot="1" x14ac:dyDescent="0.25">
      <c r="A24" s="4" t="s">
        <v>43</v>
      </c>
      <c r="B24" s="4" t="s">
        <v>70</v>
      </c>
      <c r="C24" s="9" t="s">
        <v>89</v>
      </c>
      <c r="D24" s="5"/>
      <c r="E24" s="5"/>
      <c r="F24" s="5"/>
      <c r="G24" s="5"/>
      <c r="H24" s="5"/>
      <c r="I24" s="5"/>
      <c r="J24" s="5"/>
      <c r="K24" s="5"/>
      <c r="L24" s="5"/>
      <c r="M24" s="7" t="s">
        <v>108</v>
      </c>
      <c r="N24" s="7" t="s">
        <v>108</v>
      </c>
      <c r="O24" s="5" t="s">
        <v>23</v>
      </c>
    </row>
    <row r="25" spans="1:15" ht="24" customHeight="1" thickTop="1" thickBot="1" x14ac:dyDescent="0.25">
      <c r="A25" s="4" t="s">
        <v>44</v>
      </c>
      <c r="B25" s="4" t="s">
        <v>45</v>
      </c>
      <c r="C25" s="9" t="s">
        <v>90</v>
      </c>
      <c r="D25" s="5" t="s">
        <v>23</v>
      </c>
      <c r="E25" s="5" t="s">
        <v>23</v>
      </c>
      <c r="F25" s="5" t="s">
        <v>23</v>
      </c>
      <c r="G25" s="5" t="s">
        <v>23</v>
      </c>
      <c r="H25" s="5" t="s">
        <v>23</v>
      </c>
      <c r="I25" s="5" t="s">
        <v>23</v>
      </c>
      <c r="J25" s="5" t="s">
        <v>23</v>
      </c>
      <c r="K25" s="5" t="s">
        <v>23</v>
      </c>
      <c r="L25" s="5" t="s">
        <v>23</v>
      </c>
      <c r="M25" s="5" t="s">
        <v>23</v>
      </c>
      <c r="N25" s="5"/>
      <c r="O25" s="7" t="s">
        <v>90</v>
      </c>
    </row>
    <row r="26" spans="1:15" ht="24" hidden="1" customHeight="1" x14ac:dyDescent="0.2">
      <c r="A26" s="4"/>
      <c r="B26" s="4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7"/>
    </row>
    <row r="27" spans="1:15" ht="24" hidden="1" customHeight="1" x14ac:dyDescent="0.2">
      <c r="A27" s="4"/>
      <c r="B27" s="4"/>
      <c r="C27" s="5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5" ht="15" thickTop="1" x14ac:dyDescent="0.2">
      <c r="A28" s="18" t="s">
        <v>46</v>
      </c>
      <c r="B28" s="18"/>
      <c r="C28" s="6"/>
      <c r="D28" s="11">
        <f>(D29)/$C$29</f>
        <v>6.6208346722994346E-2</v>
      </c>
      <c r="E28" s="11">
        <f>(E29)/$C$29</f>
        <v>8.4621258070936664E-2</v>
      </c>
      <c r="F28" s="11">
        <f>(F29)/$C$29</f>
        <v>5.4145743835851211E-2</v>
      </c>
      <c r="G28" s="11">
        <f t="shared" ref="G28:N28" si="0">(G29)/$C$29</f>
        <v>2.3028308819884314E-2</v>
      </c>
      <c r="H28" s="11">
        <f t="shared" si="0"/>
        <v>2.3028308819884314E-2</v>
      </c>
      <c r="I28" s="11">
        <f t="shared" si="0"/>
        <v>2.3028308819884314E-2</v>
      </c>
      <c r="J28" s="11">
        <f t="shared" si="0"/>
        <v>6.9474306842719102E-2</v>
      </c>
      <c r="K28" s="11">
        <f t="shared" si="0"/>
        <v>0.11725224175141825</v>
      </c>
      <c r="L28" s="11">
        <f t="shared" si="0"/>
        <v>0.19604657154918867</v>
      </c>
      <c r="M28" s="11">
        <f t="shared" si="0"/>
        <v>0.13941468693623063</v>
      </c>
      <c r="N28" s="11">
        <f t="shared" si="0"/>
        <v>0.1147117141107199</v>
      </c>
      <c r="O28" s="11">
        <f>(O29)/$C$29</f>
        <v>8.9040203720288369E-2</v>
      </c>
    </row>
    <row r="29" spans="1:15" x14ac:dyDescent="0.2">
      <c r="A29" s="18" t="s">
        <v>47</v>
      </c>
      <c r="B29" s="18"/>
      <c r="C29" s="12">
        <v>2503361.86</v>
      </c>
      <c r="D29" s="10">
        <f>61879.19+103864.26</f>
        <v>165743.45000000001</v>
      </c>
      <c r="E29" s="10">
        <f>61879.19+77898.2+72060.24</f>
        <v>211837.63</v>
      </c>
      <c r="F29" s="10">
        <f>77898.2+57648.19</f>
        <v>135546.39000000001</v>
      </c>
      <c r="G29" s="10">
        <v>57648.19</v>
      </c>
      <c r="H29" s="10">
        <v>57648.19</v>
      </c>
      <c r="I29" s="10">
        <v>57648.19</v>
      </c>
      <c r="J29" s="10">
        <f>57648.19+116271.14</f>
        <v>173919.33000000002</v>
      </c>
      <c r="K29" s="10">
        <f>116271.14+17507.21+48386.28+39973.82+71386.34</f>
        <v>293524.79000000004</v>
      </c>
      <c r="L29" s="10">
        <f>115958.01+48386.28+56110.97+27942.25+23828.18+39973.82+71386.34+107189.66</f>
        <v>490775.51</v>
      </c>
      <c r="M29" s="10">
        <v>349005.41</v>
      </c>
      <c r="N29" s="10">
        <v>287164.93</v>
      </c>
      <c r="O29" s="10">
        <v>222899.85</v>
      </c>
    </row>
    <row r="30" spans="1:15" x14ac:dyDescent="0.2">
      <c r="A30" s="18" t="s">
        <v>48</v>
      </c>
      <c r="B30" s="18"/>
      <c r="C30" s="6"/>
      <c r="D30" s="11">
        <f>D28</f>
        <v>6.6208346722994346E-2</v>
      </c>
      <c r="E30" s="11">
        <f t="shared" ref="E30:O30" si="1">D30+E28</f>
        <v>0.15082960479393101</v>
      </c>
      <c r="F30" s="11">
        <f t="shared" si="1"/>
        <v>0.20497534862978223</v>
      </c>
      <c r="G30" s="11">
        <f t="shared" si="1"/>
        <v>0.22800365744966655</v>
      </c>
      <c r="H30" s="11">
        <f t="shared" si="1"/>
        <v>0.25103196626955088</v>
      </c>
      <c r="I30" s="11">
        <f t="shared" si="1"/>
        <v>0.2740602750894352</v>
      </c>
      <c r="J30" s="11">
        <f t="shared" si="1"/>
        <v>0.3435345819321543</v>
      </c>
      <c r="K30" s="11">
        <f t="shared" si="1"/>
        <v>0.46078682368357254</v>
      </c>
      <c r="L30" s="11">
        <f t="shared" si="1"/>
        <v>0.65683339523276119</v>
      </c>
      <c r="M30" s="11">
        <f t="shared" si="1"/>
        <v>0.79624808216899179</v>
      </c>
      <c r="N30" s="11">
        <f t="shared" si="1"/>
        <v>0.91095979627971169</v>
      </c>
      <c r="O30" s="11">
        <f t="shared" si="1"/>
        <v>1</v>
      </c>
    </row>
    <row r="31" spans="1:15" x14ac:dyDescent="0.2">
      <c r="A31" s="18" t="s">
        <v>49</v>
      </c>
      <c r="B31" s="18"/>
      <c r="C31" s="6"/>
      <c r="D31" s="10">
        <f>D29</f>
        <v>165743.45000000001</v>
      </c>
      <c r="E31" s="10">
        <f>D29+E29</f>
        <v>377581.08</v>
      </c>
      <c r="F31" s="10">
        <f t="shared" ref="F31:O31" si="2">E31+F29</f>
        <v>513127.47000000003</v>
      </c>
      <c r="G31" s="10">
        <f>F31+G29</f>
        <v>570775.66</v>
      </c>
      <c r="H31" s="10">
        <f t="shared" si="2"/>
        <v>628423.85000000009</v>
      </c>
      <c r="I31" s="10">
        <f t="shared" si="2"/>
        <v>686072.04</v>
      </c>
      <c r="J31" s="10">
        <f t="shared" si="2"/>
        <v>859991.37000000011</v>
      </c>
      <c r="K31" s="10">
        <f t="shared" si="2"/>
        <v>1153516.1600000001</v>
      </c>
      <c r="L31" s="10">
        <f t="shared" si="2"/>
        <v>1644291.6700000002</v>
      </c>
      <c r="M31" s="10">
        <f t="shared" si="2"/>
        <v>1993297.08</v>
      </c>
      <c r="N31" s="10">
        <f t="shared" si="2"/>
        <v>2280462.0100000002</v>
      </c>
      <c r="O31" s="10">
        <f>N31+O29</f>
        <v>2503361.8600000003</v>
      </c>
    </row>
    <row r="32" spans="1:15" x14ac:dyDescent="0.2">
      <c r="A32" s="13"/>
      <c r="B32" s="13"/>
      <c r="C32" s="13"/>
      <c r="D32" s="13"/>
      <c r="E32" s="13"/>
      <c r="F32" s="13"/>
      <c r="G32" s="13"/>
      <c r="H32" s="14"/>
      <c r="I32" s="14"/>
      <c r="J32" s="14"/>
      <c r="K32" s="14"/>
      <c r="L32" s="14"/>
      <c r="M32" s="14"/>
      <c r="N32" s="14"/>
      <c r="O32" s="14"/>
    </row>
    <row r="33" spans="1:15" ht="60" customHeight="1" x14ac:dyDescent="0.2">
      <c r="A33" s="15"/>
      <c r="B33" s="15"/>
      <c r="C33" s="15"/>
      <c r="D33" s="15"/>
      <c r="E33" s="15"/>
      <c r="F33" s="15"/>
      <c r="G33" s="15"/>
      <c r="H33" s="14"/>
      <c r="I33" s="14"/>
      <c r="J33" s="14"/>
      <c r="K33" s="14"/>
      <c r="L33" s="14"/>
      <c r="M33" s="14"/>
      <c r="N33" s="14"/>
      <c r="O33" s="14"/>
    </row>
    <row r="34" spans="1:15" ht="70.150000000000006" customHeight="1" x14ac:dyDescent="0.2">
      <c r="A34" s="21" t="s">
        <v>110</v>
      </c>
      <c r="B34" s="22"/>
      <c r="C34" s="22"/>
      <c r="D34" s="22"/>
      <c r="E34" s="22"/>
      <c r="F34" s="22"/>
      <c r="G34" s="22"/>
      <c r="H34" s="14"/>
      <c r="I34" s="14"/>
      <c r="J34" s="14"/>
      <c r="K34" s="14"/>
      <c r="L34" s="14"/>
      <c r="M34" s="14"/>
      <c r="N34" s="14"/>
      <c r="O34" s="14"/>
    </row>
  </sheetData>
  <mergeCells count="10">
    <mergeCell ref="A28:B28"/>
    <mergeCell ref="A29:B29"/>
    <mergeCell ref="A30:B30"/>
    <mergeCell ref="A31:B31"/>
    <mergeCell ref="A34:G34"/>
    <mergeCell ref="D1:E1"/>
    <mergeCell ref="F1:G1"/>
    <mergeCell ref="D2:E2"/>
    <mergeCell ref="F2:G2"/>
    <mergeCell ref="A3:G3"/>
  </mergeCells>
  <phoneticPr fontId="13" type="noConversion"/>
  <pageMargins left="0.7" right="0.7" top="0.75" bottom="0.75" header="0.3" footer="0.3"/>
  <pageSetup paperSize="9" scale="49" orientation="landscape" r:id="rId1"/>
  <headerFooter>
    <oddHeader>&amp;L &amp;CLBM ENGENHARIA LTDA.
CNPJ: 14.172.539/0001-32 &amp;R</oddHeader>
    <oddFooter>&amp;L &amp;CRua do Rosário,127  - Vila Gomes - Campo Grande / MS
67999289049 / engenharia.jageotecnologia@gmail.com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Campus BR</cp:lastModifiedBy>
  <cp:revision>0</cp:revision>
  <cp:lastPrinted>2025-03-22T16:51:06Z</cp:lastPrinted>
  <dcterms:created xsi:type="dcterms:W3CDTF">2025-03-14T14:29:41Z</dcterms:created>
  <dcterms:modified xsi:type="dcterms:W3CDTF">2025-03-22T16:51:15Z</dcterms:modified>
</cp:coreProperties>
</file>